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https://mrslogsa.sharepoint.com/sites/GGDesenvolvimentodePessoas-TreinamentoeDesenvolvimento/Documentos Compartilhados/Treinamento e Desenvolvimento/01 Gestão de Talentos e Liderança/07. Demandas Extras/23. RDT/IME/RDT 130225/"/>
    </mc:Choice>
  </mc:AlternateContent>
  <xr:revisionPtr revIDLastSave="98" documentId="8_{E35B87A1-C1C6-4D32-A41A-7E91F625C704}" xr6:coauthVersionLast="47" xr6:coauthVersionMax="47" xr10:uidLastSave="{F3345AF1-1011-4C14-82C6-BEA7DA120077}"/>
  <bookViews>
    <workbookView xWindow="-110" yWindow="-110" windowWidth="19420" windowHeight="10420" xr2:uid="{00000000-000D-0000-FFFF-FFFF00000000}"/>
  </bookViews>
  <sheets>
    <sheet name="Plan1" sheetId="1" r:id="rId1"/>
    <sheet name="Planilh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3" i="1" l="1"/>
  <c r="C152" i="1"/>
  <c r="C127" i="1"/>
  <c r="C120" i="1"/>
  <c r="C87" i="1"/>
  <c r="C75" i="1"/>
  <c r="C44" i="1"/>
  <c r="C27" i="1"/>
  <c r="C176" i="1"/>
  <c r="C215" i="1"/>
  <c r="C198" i="1"/>
  <c r="C181" i="1"/>
  <c r="C10" i="1"/>
  <c r="C141" i="1"/>
  <c r="C109" i="1"/>
  <c r="C66" i="1"/>
  <c r="C104" i="1"/>
  <c r="C1" i="2"/>
  <c r="C7" i="1"/>
  <c r="C138" i="1" l="1"/>
  <c r="C60" i="1"/>
  <c r="C5" i="1" l="1"/>
  <c r="D5" i="1" s="1"/>
</calcChain>
</file>

<file path=xl/sharedStrings.xml><?xml version="1.0" encoding="utf-8"?>
<sst xmlns="http://schemas.openxmlformats.org/spreadsheetml/2006/main" count="29" uniqueCount="17">
  <si>
    <t>Referência de valores para diária de hospedagem e alimentação R$425,00 por dia.</t>
  </si>
  <si>
    <t>§ 4º Os gastos com diárias e meia-diárias deverão respeitar os parâmetros adotados pelo Poder Executivo Federal. (Acrescentado pela PORTARIA Nº 9, DE 9 DE AGOSTO DE 2024.
Justificativa de contratação:
O Instituto Militar de Engenharia formatou o curso para atender as necessidades das ferrovias de forma presencial.
Art. 7º Os valores indicados nos projetos deverão observar os sistemas de custos referenciais oficiais. § 1º Na impossibilidade de aplicação da regra prevista no caput, poderão ser aceitos custos referenciais utilizados pelo Poder Público, desde que normatizados ou devidamente comprovados. (Redação dada pela PORTARIA Nº 9, DE 9 DE AGOSTO DE 2024) Redações Anteriores § 2º Na impossibilidade de aplicação da regra prevista no caput ou no § 1º, deverá ser apresentada pesquisa de mercado composta por, pelo menos, 3 (três) cotações obtidas com no máximo 6 (seis) meses de antecedência da data de envio do Plano de Trabalho. (Redação dada pela PORTARIA Nº 9, DE 9 DE AGOSTO DE 2024) Redações Anteriores § 3º Na impossibilidade de aplicação da regra prevista no caput, no § 1º ou no § 2º, a concessionária deverá apresentar a proposta técnica e comercial, observado o disposto no § 3º do art. 6º, e o cronograma físico-financeiro do proponente executor e justificar os motivos de sua contratação. (Redação dada pela PORTARIA Nº 9, DE 9 DE AGOSTO DE 2024) Redações Anteriores)</t>
  </si>
  <si>
    <t>Referência de valores de deslocamento</t>
  </si>
  <si>
    <t>Soma das médias</t>
  </si>
  <si>
    <t>Considerando a média de 07 colaboradores vindo de JF para BH ida e volta na menor tarifa.</t>
  </si>
  <si>
    <t>Média JF</t>
  </si>
  <si>
    <t>Terrestre</t>
  </si>
  <si>
    <t>Considerando a média de 4 colaboradores vindo de RJ para BH ida e volta na menor tarifa.</t>
  </si>
  <si>
    <t>Média BH</t>
  </si>
  <si>
    <t>Aéreo</t>
  </si>
  <si>
    <t>Considerando a média de 20 colaboradores vindo de BSB para BH ida e volta na menor tarifa.</t>
  </si>
  <si>
    <t>Média Brasilia</t>
  </si>
  <si>
    <t>Avião</t>
  </si>
  <si>
    <t>Considerando a média de 06 colaboradores vindo de FOR para BH ida e volta na menor tarifa.</t>
  </si>
  <si>
    <t>Média Fortaleza</t>
  </si>
  <si>
    <t>Considerando a média de 03 colaboradores vindo de SP para BH ida e volta na menor tarifa.</t>
  </si>
  <si>
    <t>Média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</si>
</sst>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/>
    <xf numFmtId="8" fontId="2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8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4" fontId="0" fillId="2" borderId="0" xfId="0" applyNumberFormat="1" applyFill="1" applyAlignment="1">
      <alignment horizontal="center"/>
    </xf>
    <xf numFmtId="8" fontId="0" fillId="2" borderId="0" xfId="0" applyNumberFormat="1" applyFill="1" applyAlignment="1">
      <alignment horizontal="center"/>
    </xf>
    <xf numFmtId="8" fontId="0" fillId="0" borderId="0" xfId="0" applyNumberFormat="1"/>
    <xf numFmtId="0" fontId="2" fillId="2" borderId="0" xfId="0" applyFont="1" applyFill="1"/>
    <xf numFmtId="0" fontId="2" fillId="3" borderId="0" xfId="0" applyFont="1" applyFill="1"/>
    <xf numFmtId="164" fontId="0" fillId="2" borderId="0" xfId="0" applyNumberFormat="1" applyFill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4572000</xdr:colOff>
      <xdr:row>19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72B479-7A8F-610F-5667-C38D7182988A}"/>
            </a:ext>
            <a:ext uri="{147F2762-F138-4A5C-976F-8EAC2B608ADB}">
              <a16:predDERef xmlns:a16="http://schemas.microsoft.com/office/drawing/2014/main" pred="{14A3D95D-5606-7A3A-2DC1-B6596C387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52825"/>
          <a:ext cx="4572000" cy="21431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25</xdr:row>
      <xdr:rowOff>47625</xdr:rowOff>
    </xdr:from>
    <xdr:to>
      <xdr:col>0</xdr:col>
      <xdr:colOff>8191500</xdr:colOff>
      <xdr:row>34</xdr:row>
      <xdr:rowOff>133350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6983ED5-58DB-9122-97C5-B5580BCB2EC3}"/>
            </a:ext>
            <a:ext uri="{147F2762-F138-4A5C-976F-8EAC2B608ADB}">
              <a16:predDERef xmlns:a16="http://schemas.microsoft.com/office/drawing/2014/main" pred="{7072B479-7A8F-610F-5667-C38D71829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6677025"/>
          <a:ext cx="8096250" cy="17335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41</xdr:row>
      <xdr:rowOff>123825</xdr:rowOff>
    </xdr:from>
    <xdr:to>
      <xdr:col>0</xdr:col>
      <xdr:colOff>8248650</xdr:colOff>
      <xdr:row>51</xdr:row>
      <xdr:rowOff>95250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AE78044-3652-A77A-30D9-81FE7C0928DE}"/>
            </a:ext>
            <a:ext uri="{147F2762-F138-4A5C-976F-8EAC2B608ADB}">
              <a16:predDERef xmlns:a16="http://schemas.microsoft.com/office/drawing/2014/main" pred="{06983ED5-58DB-9122-97C5-B5580BCB2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9686925"/>
          <a:ext cx="8220075" cy="1876425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62</xdr:row>
      <xdr:rowOff>47625</xdr:rowOff>
    </xdr:from>
    <xdr:to>
      <xdr:col>0</xdr:col>
      <xdr:colOff>2724150</xdr:colOff>
      <xdr:row>71</xdr:row>
      <xdr:rowOff>47625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C7FFFFC-30E0-E758-F04A-E6F15EF853C5}"/>
            </a:ext>
            <a:ext uri="{147F2762-F138-4A5C-976F-8EAC2B608ADB}">
              <a16:predDERef xmlns:a16="http://schemas.microsoft.com/office/drawing/2014/main" pred="{4AE78044-3652-A77A-30D9-81FE7C092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" y="13601700"/>
          <a:ext cx="2486025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47625</xdr:rowOff>
    </xdr:from>
    <xdr:to>
      <xdr:col>0</xdr:col>
      <xdr:colOff>1952625</xdr:colOff>
      <xdr:row>84</xdr:row>
      <xdr:rowOff>28575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E883077-59F7-1871-C8A4-3ADE0D10884A}"/>
            </a:ext>
            <a:ext uri="{147F2762-F138-4A5C-976F-8EAC2B608ADB}">
              <a16:predDERef xmlns:a16="http://schemas.microsoft.com/office/drawing/2014/main" pred="{0C7FFFFC-30E0-E758-F04A-E6F15EF85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5592425"/>
          <a:ext cx="1952625" cy="1971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2428875</xdr:colOff>
      <xdr:row>98</xdr:row>
      <xdr:rowOff>57150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CC99709-A7C4-2655-F5D7-1A52480DBEB0}"/>
            </a:ext>
            <a:ext uri="{147F2762-F138-4A5C-976F-8EAC2B608ADB}">
              <a16:predDERef xmlns:a16="http://schemas.microsoft.com/office/drawing/2014/main" pred="{0E883077-59F7-1871-C8A4-3ADE0D108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897475"/>
          <a:ext cx="2428875" cy="2228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2152650</xdr:colOff>
      <xdr:row>114</xdr:row>
      <xdr:rowOff>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642864C0-7476-7CDF-2B6D-154E37ABDDF1}"/>
            </a:ext>
            <a:ext uri="{147F2762-F138-4A5C-976F-8EAC2B608ADB}">
              <a16:predDERef xmlns:a16="http://schemas.microsoft.com/office/drawing/2014/main" pred="{ACC99709-A7C4-2655-F5D7-1A52480DB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1374100"/>
          <a:ext cx="2152650" cy="1628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116</xdr:row>
      <xdr:rowOff>38100</xdr:rowOff>
    </xdr:from>
    <xdr:to>
      <xdr:col>0</xdr:col>
      <xdr:colOff>1790700</xdr:colOff>
      <xdr:row>125</xdr:row>
      <xdr:rowOff>95250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DC9CAE5B-8B58-D3EA-4809-74A51A9EF53D}"/>
            </a:ext>
            <a:ext uri="{147F2762-F138-4A5C-976F-8EAC2B608ADB}">
              <a16:predDERef xmlns:a16="http://schemas.microsoft.com/office/drawing/2014/main" pred="{642864C0-7476-7CDF-2B6D-154E37ABD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" y="23402925"/>
          <a:ext cx="1771650" cy="1714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126</xdr:row>
      <xdr:rowOff>47625</xdr:rowOff>
    </xdr:from>
    <xdr:to>
      <xdr:col>0</xdr:col>
      <xdr:colOff>1962150</xdr:colOff>
      <xdr:row>135</xdr:row>
      <xdr:rowOff>95250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9BD08EDF-94EF-7F13-E24C-71EFAA1D35F9}"/>
            </a:ext>
            <a:ext uri="{147F2762-F138-4A5C-976F-8EAC2B608ADB}">
              <a16:predDERef xmlns:a16="http://schemas.microsoft.com/office/drawing/2014/main" pred="{DC9CAE5B-8B58-D3EA-4809-74A51A9EF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100" y="25260300"/>
          <a:ext cx="1924050" cy="167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19050</xdr:rowOff>
    </xdr:from>
    <xdr:to>
      <xdr:col>0</xdr:col>
      <xdr:colOff>1990725</xdr:colOff>
      <xdr:row>149</xdr:row>
      <xdr:rowOff>104775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532D4E33-B592-35D3-1945-7AE7FE86BBC4}"/>
            </a:ext>
            <a:ext uri="{147F2762-F138-4A5C-976F-8EAC2B608ADB}">
              <a16:predDERef xmlns:a16="http://schemas.microsoft.com/office/drawing/2014/main" pred="{9BD08EDF-94EF-7F13-E24C-71EFAA1D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7593925"/>
          <a:ext cx="1990725" cy="1905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150</xdr:row>
      <xdr:rowOff>161925</xdr:rowOff>
    </xdr:from>
    <xdr:to>
      <xdr:col>0</xdr:col>
      <xdr:colOff>2057400</xdr:colOff>
      <xdr:row>160</xdr:row>
      <xdr:rowOff>76200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68F66899-0021-634F-E531-93C46DDBCE86}"/>
            </a:ext>
            <a:ext uri="{147F2762-F138-4A5C-976F-8EAC2B608ADB}">
              <a16:predDERef xmlns:a16="http://schemas.microsoft.com/office/drawing/2014/main" pred="{532D4E33-B592-35D3-1945-7AE7FE86B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675" y="29737050"/>
          <a:ext cx="1990725" cy="173355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161</xdr:row>
      <xdr:rowOff>180975</xdr:rowOff>
    </xdr:from>
    <xdr:to>
      <xdr:col>0</xdr:col>
      <xdr:colOff>2171700</xdr:colOff>
      <xdr:row>172</xdr:row>
      <xdr:rowOff>171450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A8DEC76F-79E2-F181-501F-BDD93CFA8F44}"/>
            </a:ext>
            <a:ext uri="{147F2762-F138-4A5C-976F-8EAC2B608ADB}">
              <a16:predDERef xmlns:a16="http://schemas.microsoft.com/office/drawing/2014/main" pred="{68F66899-0021-634F-E531-93C46DDBC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4300" y="31756350"/>
          <a:ext cx="2057400" cy="19907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178</xdr:row>
      <xdr:rowOff>180975</xdr:rowOff>
    </xdr:from>
    <xdr:to>
      <xdr:col>0</xdr:col>
      <xdr:colOff>2066925</xdr:colOff>
      <xdr:row>193</xdr:row>
      <xdr:rowOff>142875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49A0660A-EE40-CD12-C046-49A00F7AA44E}"/>
            </a:ext>
            <a:ext uri="{147F2762-F138-4A5C-976F-8EAC2B608ADB}">
              <a16:predDERef xmlns:a16="http://schemas.microsoft.com/office/drawing/2014/main" pred="{A8DEC76F-79E2-F181-501F-BDD93CFA8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5" y="34851975"/>
          <a:ext cx="1981200" cy="2657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0</xdr:col>
      <xdr:colOff>2095500</xdr:colOff>
      <xdr:row>209</xdr:row>
      <xdr:rowOff>133350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7516058D-023D-CE0E-B66D-28D4D43E2BBE}"/>
            </a:ext>
            <a:ext uri="{147F2762-F138-4A5C-976F-8EAC2B608ADB}">
              <a16:predDERef xmlns:a16="http://schemas.microsoft.com/office/drawing/2014/main" pred="{49A0660A-EE40-CD12-C046-49A00F7AA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37757100"/>
          <a:ext cx="2095500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152400</xdr:rowOff>
    </xdr:from>
    <xdr:to>
      <xdr:col>0</xdr:col>
      <xdr:colOff>4486275</xdr:colOff>
      <xdr:row>231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6CA64F-2528-C2C0-44FA-94A1F4ED2DC5}"/>
            </a:ext>
            <a:ext uri="{147F2762-F138-4A5C-976F-8EAC2B608ADB}">
              <a16:predDERef xmlns:a16="http://schemas.microsoft.com/office/drawing/2014/main" pred="{7516058D-023D-CE0E-B66D-28D4D43E2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0633650"/>
          <a:ext cx="4486275" cy="3705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5"/>
  <sheetViews>
    <sheetView tabSelected="1" topLeftCell="A2" zoomScale="80" zoomScaleNormal="80" workbookViewId="0">
      <selection activeCell="D5" sqref="D5"/>
    </sheetView>
  </sheetViews>
  <sheetFormatPr defaultRowHeight="14.45"/>
  <cols>
    <col min="1" max="1" width="133.140625" customWidth="1"/>
    <col min="2" max="2" width="16.7109375" style="4" customWidth="1"/>
    <col min="3" max="3" width="15" style="4" customWidth="1"/>
    <col min="4" max="4" width="12.85546875" bestFit="1" customWidth="1"/>
  </cols>
  <sheetData>
    <row r="1" spans="1:4" s="4" customFormat="1">
      <c r="A1" s="3" t="s">
        <v>0</v>
      </c>
    </row>
    <row r="2" spans="1:4" s="1" customFormat="1" ht="180" customHeight="1">
      <c r="A2" s="2" t="s">
        <v>1</v>
      </c>
      <c r="B2" s="5"/>
      <c r="C2" s="5"/>
    </row>
    <row r="5" spans="1:4">
      <c r="A5" s="3" t="s">
        <v>2</v>
      </c>
      <c r="B5" s="14" t="s">
        <v>3</v>
      </c>
      <c r="C5" s="16">
        <f>C7+C60+C104+C138+C176</f>
        <v>42330.080000000002</v>
      </c>
      <c r="D5" s="17">
        <f>C5*2</f>
        <v>84660.160000000003</v>
      </c>
    </row>
    <row r="7" spans="1:4" s="6" customFormat="1">
      <c r="A7" s="18" t="s">
        <v>4</v>
      </c>
      <c r="B7" s="14" t="s">
        <v>5</v>
      </c>
      <c r="C7" s="16">
        <f>AVERAGE(C10,C27,C44)</f>
        <v>1055.1333333333332</v>
      </c>
    </row>
    <row r="8" spans="1:4" s="6" customFormat="1">
      <c r="B8" s="4"/>
      <c r="C8" s="4"/>
    </row>
    <row r="9" spans="1:4">
      <c r="B9" s="3" t="s">
        <v>6</v>
      </c>
    </row>
    <row r="10" spans="1:4">
      <c r="B10" s="7">
        <v>151.5</v>
      </c>
      <c r="C10" s="7">
        <f>B10*7</f>
        <v>1060.5</v>
      </c>
    </row>
    <row r="22" spans="2:3">
      <c r="B22" s="3"/>
    </row>
    <row r="23" spans="2:3">
      <c r="B23" s="9"/>
      <c r="C23" s="10"/>
    </row>
    <row r="26" spans="2:3" ht="15">
      <c r="B26" s="3" t="s">
        <v>6</v>
      </c>
    </row>
    <row r="27" spans="2:3" ht="15">
      <c r="B27" s="7">
        <v>149.19999999999999</v>
      </c>
      <c r="C27" s="7">
        <f>B27*7</f>
        <v>1044.3999999999999</v>
      </c>
    </row>
    <row r="31" spans="2:3">
      <c r="B31" s="3"/>
    </row>
    <row r="32" spans="2:3">
      <c r="B32" s="9"/>
      <c r="C32" s="9"/>
    </row>
    <row r="40" spans="2:3" ht="15"/>
    <row r="41" spans="2:3" ht="15"/>
    <row r="42" spans="2:3" ht="15"/>
    <row r="43" spans="2:3" ht="15">
      <c r="B43" s="3" t="s">
        <v>6</v>
      </c>
    </row>
    <row r="44" spans="2:3" ht="15">
      <c r="B44" s="7">
        <v>151.5</v>
      </c>
      <c r="C44" s="7">
        <f>B44*7</f>
        <v>1060.5</v>
      </c>
    </row>
    <row r="45" spans="2:3" ht="15"/>
    <row r="46" spans="2:3" ht="15"/>
    <row r="47" spans="2:3" ht="15"/>
    <row r="48" spans="2:3" ht="15"/>
    <row r="49" spans="1:4" ht="15"/>
    <row r="50" spans="1:4" ht="15"/>
    <row r="51" spans="1:4" ht="15"/>
    <row r="52" spans="1:4" ht="15"/>
    <row r="53" spans="1:4" ht="15"/>
    <row r="54" spans="1:4" ht="15"/>
    <row r="55" spans="1:4" ht="15"/>
    <row r="56" spans="1:4" ht="15"/>
    <row r="57" spans="1:4" ht="15"/>
    <row r="58" spans="1:4" ht="15"/>
    <row r="59" spans="1:4" ht="15"/>
    <row r="60" spans="1:4" ht="15">
      <c r="A60" s="18" t="s">
        <v>7</v>
      </c>
      <c r="B60" s="14" t="s">
        <v>8</v>
      </c>
      <c r="C60" s="16">
        <f>AVERAGE(C66,C75,C87)</f>
        <v>5116.9066666666668</v>
      </c>
    </row>
    <row r="61" spans="1:4">
      <c r="A61" s="19"/>
    </row>
    <row r="62" spans="1:4" ht="15">
      <c r="A62" s="6"/>
    </row>
    <row r="63" spans="1:4">
      <c r="D63" s="7"/>
    </row>
    <row r="65" spans="2:3">
      <c r="B65" s="3" t="s">
        <v>9</v>
      </c>
    </row>
    <row r="66" spans="2:3">
      <c r="B66" s="7">
        <v>1390.97</v>
      </c>
      <c r="C66" s="7">
        <f>B66*4</f>
        <v>5563.88</v>
      </c>
    </row>
    <row r="74" spans="2:3">
      <c r="B74" s="3" t="s">
        <v>9</v>
      </c>
    </row>
    <row r="75" spans="2:3">
      <c r="B75" s="9">
        <v>911.05</v>
      </c>
      <c r="C75" s="9">
        <f>B75*4</f>
        <v>3644.2</v>
      </c>
    </row>
    <row r="86" spans="2:3">
      <c r="B86" s="3" t="s">
        <v>9</v>
      </c>
    </row>
    <row r="87" spans="2:3">
      <c r="B87" s="10">
        <v>1535.66</v>
      </c>
      <c r="C87" s="10">
        <f>B87*4</f>
        <v>6142.64</v>
      </c>
    </row>
    <row r="99" spans="1:3" ht="15"/>
    <row r="100" spans="1:3" ht="15"/>
    <row r="101" spans="1:3" ht="15"/>
    <row r="102" spans="1:3" ht="15"/>
    <row r="104" spans="1:3">
      <c r="A104" s="18" t="s">
        <v>10</v>
      </c>
      <c r="B104" s="14" t="s">
        <v>11</v>
      </c>
      <c r="C104" s="15">
        <f>AVERAGE(C109,C120,C127)</f>
        <v>19042</v>
      </c>
    </row>
    <row r="108" spans="1:3">
      <c r="B108" s="11" t="s">
        <v>12</v>
      </c>
    </row>
    <row r="109" spans="1:3">
      <c r="B109" s="12">
        <v>1026.28</v>
      </c>
      <c r="C109" s="13">
        <f>B109*20</f>
        <v>20525.599999999999</v>
      </c>
    </row>
    <row r="119" spans="1:3" ht="15">
      <c r="B119" s="3" t="s">
        <v>9</v>
      </c>
    </row>
    <row r="120" spans="1:3">
      <c r="B120" s="12">
        <v>962.98</v>
      </c>
      <c r="C120" s="13">
        <f>B120*20</f>
        <v>19259.599999999999</v>
      </c>
    </row>
    <row r="123" spans="1:3">
      <c r="A123" s="4"/>
      <c r="B123" s="13"/>
    </row>
    <row r="124" spans="1:3" ht="15"/>
    <row r="125" spans="1:3" ht="15"/>
    <row r="126" spans="1:3" ht="15">
      <c r="B126" s="3" t="s">
        <v>9</v>
      </c>
    </row>
    <row r="127" spans="1:3">
      <c r="B127" s="12">
        <v>867.04</v>
      </c>
      <c r="C127" s="13">
        <f>B127*20</f>
        <v>17340.8</v>
      </c>
    </row>
    <row r="138" spans="1:3" ht="15">
      <c r="A138" s="18" t="s">
        <v>13</v>
      </c>
      <c r="B138" s="14" t="s">
        <v>14</v>
      </c>
      <c r="C138" s="15">
        <f>AVERAGE(C141,C152,C163)</f>
        <v>13989.42</v>
      </c>
    </row>
    <row r="140" spans="1:3" ht="15">
      <c r="B140" s="3" t="s">
        <v>9</v>
      </c>
    </row>
    <row r="141" spans="1:3">
      <c r="B141" s="12">
        <v>1977.58</v>
      </c>
      <c r="C141" s="13">
        <f>B141*6</f>
        <v>11865.48</v>
      </c>
    </row>
    <row r="151" spans="2:3" ht="15">
      <c r="B151" s="3" t="s">
        <v>9</v>
      </c>
    </row>
    <row r="152" spans="2:3">
      <c r="B152" s="12">
        <v>3039.55</v>
      </c>
      <c r="C152" s="13">
        <f>B152*6</f>
        <v>18237.300000000003</v>
      </c>
    </row>
    <row r="162" spans="1:3" ht="15">
      <c r="B162" s="3" t="s">
        <v>9</v>
      </c>
    </row>
    <row r="163" spans="1:3">
      <c r="B163" s="12">
        <v>1977.58</v>
      </c>
      <c r="C163" s="13">
        <f>B163*6</f>
        <v>11865.48</v>
      </c>
    </row>
    <row r="176" spans="1:3" ht="15">
      <c r="A176" s="18" t="s">
        <v>15</v>
      </c>
      <c r="B176" s="14" t="s">
        <v>16</v>
      </c>
      <c r="C176" s="20">
        <f>AVERAGE(C215,C181,C198)</f>
        <v>3126.6200000000003</v>
      </c>
    </row>
    <row r="179" spans="2:3" ht="15">
      <c r="B179" s="11" t="s">
        <v>9</v>
      </c>
    </row>
    <row r="181" spans="2:3" ht="12" customHeight="1">
      <c r="B181" s="9">
        <v>1100.45</v>
      </c>
      <c r="C181" s="9">
        <f>B181*3</f>
        <v>3301.3500000000004</v>
      </c>
    </row>
    <row r="196" spans="2:3" ht="15">
      <c r="B196" s="11" t="s">
        <v>9</v>
      </c>
    </row>
    <row r="198" spans="2:3">
      <c r="B198" s="9">
        <v>1153.22</v>
      </c>
      <c r="C198" s="9">
        <f>B198*3</f>
        <v>3459.66</v>
      </c>
    </row>
    <row r="213" spans="2:3" ht="15">
      <c r="B213" s="11" t="s">
        <v>9</v>
      </c>
    </row>
    <row r="215" spans="2:3">
      <c r="B215" s="9">
        <v>872.95</v>
      </c>
      <c r="C215" s="9">
        <f>B215*3</f>
        <v>2618.8500000000004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189A-FB95-4980-A43A-0DA4C413BCDC}">
  <dimension ref="A1:C1"/>
  <sheetViews>
    <sheetView workbookViewId="0"/>
  </sheetViews>
  <sheetFormatPr defaultRowHeight="14.45"/>
  <cols>
    <col min="3" max="3" width="12.28515625" bestFit="1" customWidth="1"/>
  </cols>
  <sheetData>
    <row r="1" spans="1:3">
      <c r="A1">
        <v>6880.15</v>
      </c>
      <c r="C1" s="8">
        <f>A1*10</f>
        <v>68801.5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48B00628D9ED4D9C809DA14F867FB6" ma:contentTypeVersion="23" ma:contentTypeDescription="Criar um novo documento." ma:contentTypeScope="" ma:versionID="93c202118b9c278dd6b948d05cdfba20">
  <xsd:schema xmlns:xsd="http://www.w3.org/2001/XMLSchema" xmlns:xs="http://www.w3.org/2001/XMLSchema" xmlns:p="http://schemas.microsoft.com/office/2006/metadata/properties" xmlns:ns1="http://schemas.microsoft.com/sharepoint/v3" xmlns:ns2="f4c45209-9da6-4226-8983-b3c15e5fc568" xmlns:ns3="0846be6d-4ff5-45fb-822e-d544b1d35fe4" targetNamespace="http://schemas.microsoft.com/office/2006/metadata/properties" ma:root="true" ma:fieldsID="9844ec3db00baa74fe074da8b6aa0cdf" ns1:_="" ns2:_="" ns3:_="">
    <xsd:import namespace="http://schemas.microsoft.com/sharepoint/v3"/>
    <xsd:import namespace="f4c45209-9da6-4226-8983-b3c15e5fc568"/>
    <xsd:import namespace="0846be6d-4ff5-45fb-822e-d544b1d35f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45209-9da6-4226-8983-b3c15e5fc5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9b3df8b-50dc-43da-9383-d09e7ed947e2}" ma:internalName="TaxCatchAll" ma:showField="CatchAllData" ma:web="f4c45209-9da6-4226-8983-b3c15e5fc5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46be6d-4ff5-45fb-822e-d544b1d35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m" ma:readOnly="false" ma:fieldId="{5cf76f15-5ced-4ddc-b409-7134ff3c332f}" ma:taxonomyMulti="true" ma:sspId="b3427d64-46e0-4132-aeab-1fa611e2e5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846be6d-4ff5-45fb-822e-d544b1d35fe4">
      <Terms xmlns="http://schemas.microsoft.com/office/infopath/2007/PartnerControls"/>
    </lcf76f155ced4ddcb4097134ff3c332f>
    <TaxCatchAll xmlns="f4c45209-9da6-4226-8983-b3c15e5fc568" xsi:nil="true"/>
    <SharedWithUsers xmlns="f4c45209-9da6-4226-8983-b3c15e5fc56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93270B3-87EB-4F52-AC9F-F58ABF5873E8}"/>
</file>

<file path=customXml/itemProps2.xml><?xml version="1.0" encoding="utf-8"?>
<ds:datastoreItem xmlns:ds="http://schemas.openxmlformats.org/officeDocument/2006/customXml" ds:itemID="{CFA6E300-9D27-4C4E-A420-058F30CF0F42}"/>
</file>

<file path=customXml/itemProps3.xml><?xml version="1.0" encoding="utf-8"?>
<ds:datastoreItem xmlns:ds="http://schemas.openxmlformats.org/officeDocument/2006/customXml" ds:itemID="{FB8F14BA-3A32-45B9-AB16-17FD119A9F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Freitas</dc:creator>
  <cp:keywords/>
  <dc:description/>
  <cp:lastModifiedBy>Fernanda Valle</cp:lastModifiedBy>
  <cp:revision/>
  <dcterms:created xsi:type="dcterms:W3CDTF">2015-06-05T18:19:34Z</dcterms:created>
  <dcterms:modified xsi:type="dcterms:W3CDTF">2025-11-03T15:40:48Z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0x0101001D48B00628D9ED4D9C809DA14F867FB6</vt:lpwstr>
  </property>
  <property fmtid="{D5CDD505-2E9C-101B-9397-08002B2CF9AE}" pid="3" name="MediaServiceImageTags">
    <vt:lpwstr/>
  </property>
  <property fmtid="{D5CDD505-2E9C-101B-9397-08002B2CF9AE}" pid="4" name="Order">
    <vt:r8>7492800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